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iuro Księgowości\114\Program poprawiony\załączniki do modułu Sprawozdania finansowe\"/>
    </mc:Choice>
  </mc:AlternateContent>
  <xr:revisionPtr revIDLastSave="0" documentId="13_ncr:1_{8F82EA33-0477-4EE7-BE1F-1D70CBEAB70A}" xr6:coauthVersionLast="36" xr6:coauthVersionMax="36" xr10:uidLastSave="{00000000-0000-0000-0000-000000000000}"/>
  <bookViews>
    <workbookView xWindow="0" yWindow="0" windowWidth="23040" windowHeight="8772" firstSheet="1" activeTab="1" xr2:uid="{00000000-000D-0000-FFFF-FFFF00000000}"/>
  </bookViews>
  <sheets>
    <sheet name="2017" sheetId="1" state="hidden" r:id="rId1"/>
    <sheet name="arkusz" sheetId="2" r:id="rId2"/>
  </sheets>
  <definedNames>
    <definedName name="_xlnm._FilterDatabase" localSheetId="0" hidden="1">'2017'!$A$3:$L$66</definedName>
    <definedName name="_xlnm._FilterDatabase" localSheetId="1" hidden="1">arkusz!$A$3:$K$16</definedName>
  </definedNames>
  <calcPr calcId="191029"/>
</workbook>
</file>

<file path=xl/calcChain.xml><?xml version="1.0" encoding="utf-8"?>
<calcChain xmlns="http://schemas.openxmlformats.org/spreadsheetml/2006/main">
  <c r="E16" i="2" l="1"/>
  <c r="H16" i="2"/>
  <c r="I16" i="2" l="1"/>
  <c r="F16" i="2"/>
  <c r="G16" i="2" s="1"/>
  <c r="J16" i="2" l="1"/>
  <c r="J64" i="1"/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5" i="1"/>
  <c r="J5" i="1"/>
  <c r="G65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66" i="1" l="1"/>
  <c r="F66" i="1"/>
  <c r="G66" i="1" l="1"/>
  <c r="H28" i="1"/>
  <c r="J28" i="1" s="1"/>
  <c r="H78" i="1" l="1"/>
  <c r="J78" i="1" s="1"/>
  <c r="J70" i="1"/>
  <c r="J71" i="1"/>
  <c r="J72" i="1"/>
  <c r="J73" i="1"/>
  <c r="J69" i="1"/>
  <c r="F73" i="1"/>
  <c r="E73" i="1"/>
  <c r="G73" i="1"/>
  <c r="H66" i="1" l="1"/>
  <c r="I66" i="1"/>
  <c r="J66" i="1" l="1"/>
  <c r="K71" i="1" s="1"/>
</calcChain>
</file>

<file path=xl/sharedStrings.xml><?xml version="1.0" encoding="utf-8"?>
<sst xmlns="http://schemas.openxmlformats.org/spreadsheetml/2006/main" count="241" uniqueCount="91">
  <si>
    <t>Pozycja bilansowa</t>
  </si>
  <si>
    <t>rodzaj</t>
  </si>
  <si>
    <t>Należności</t>
  </si>
  <si>
    <t>kwota głowna</t>
  </si>
  <si>
    <t>odsetki</t>
  </si>
  <si>
    <t>razem</t>
  </si>
  <si>
    <t>zobowiązania</t>
  </si>
  <si>
    <t>Jednostka powiązana</t>
  </si>
  <si>
    <t>Lp.</t>
  </si>
  <si>
    <t>Jednostka wykazujaza powiązanie</t>
  </si>
  <si>
    <t>IK</t>
  </si>
  <si>
    <t>Aktywa B.II Należności i roszczenia</t>
  </si>
  <si>
    <t>Pasywa C.II Pozostałe zobowiązania krótkoterminowe</t>
  </si>
  <si>
    <t>SH</t>
  </si>
  <si>
    <t>JD</t>
  </si>
  <si>
    <t>zoz</t>
  </si>
  <si>
    <t>WYKAZ WZAJEMNYCH WYŁACZEŃ I KOREKT KONSOLIDACYJNYCH ZA ROK 2017</t>
  </si>
  <si>
    <t>C.II.1</t>
  </si>
  <si>
    <t>koszty sprzątania, odporwadzenie ścieków, monitoring, wywóz śmieci</t>
  </si>
  <si>
    <t>Wojewódzka Stacja Pogotowia Ratunkowego w Olsztynie</t>
  </si>
  <si>
    <t>koszty energii elektrycznej, wody i energii cieplnej</t>
  </si>
  <si>
    <t>zakup środków czystości</t>
  </si>
  <si>
    <t>Szpital Psychiatryczny Samodzielny Publiczny Zakład Opieki Zdrowotnej w Węgorzewie</t>
  </si>
  <si>
    <t>czynsz najmu nieruchomości</t>
  </si>
  <si>
    <t>Warmia i Mazury Spółka z o.o.</t>
  </si>
  <si>
    <t>zarzadzanie nieruchomością</t>
  </si>
  <si>
    <t>Warmińsko-Mazurska Agencja Rozwoju Regionalnego SA w Olsztynie</t>
  </si>
  <si>
    <t>wynajem powierzchni biurowej</t>
  </si>
  <si>
    <t>energia elektryczna</t>
  </si>
  <si>
    <t>paliwo gazowe</t>
  </si>
  <si>
    <t>konserwacja urządzeń i monitoring</t>
  </si>
  <si>
    <t>B.II.1.1</t>
  </si>
  <si>
    <t>B.II.4</t>
  </si>
  <si>
    <t>dotacja</t>
  </si>
  <si>
    <t>Wojewódzki Szpital Specjalistyczny w Olsztynie</t>
  </si>
  <si>
    <t>Wojewódzki Zespół Lecznictwa Psychiatrycznego w Olsztynie</t>
  </si>
  <si>
    <t>Teatr im. Jaracza w Olsztynie</t>
  </si>
  <si>
    <t>Urząd Marszałkowski Województwa Warmińsko-Mazurskiego w Olsztynie Departament Finansów i Skarbu Biuro Księgowości Jednostki Budżetowej</t>
  </si>
  <si>
    <t>Urząd Marszałkowski Województwa Warmińsko-Mazurskiego w Olsztynie Departament Finansów i Skarbu Biuro Funduszy Strukturalnych</t>
  </si>
  <si>
    <t>FV NR 2018/01/006/FS</t>
  </si>
  <si>
    <t>FV NR FV/0048/12/17</t>
  </si>
  <si>
    <t>Zarząd Dróg Wojewódzkich</t>
  </si>
  <si>
    <t>BIII.4210</t>
  </si>
  <si>
    <t>Szkoła Policealna im. Prof.. Religi w Olsztynie</t>
  </si>
  <si>
    <t>Wojewódzki Ośrodek Medycyny Pracy w Olsztynie</t>
  </si>
  <si>
    <t>Urząd Marszałkowski Województwa Warmińsko-Mazurskiego w Olsztynie</t>
  </si>
  <si>
    <t>B.III.3.d. - zobow krótkoter.</t>
  </si>
  <si>
    <t xml:space="preserve">Centrum Spotkań Europejskich "Światowid" w Elblągu </t>
  </si>
  <si>
    <t>Teatr im. A. Sewruka w Elblagu</t>
  </si>
  <si>
    <t>B.II.1.a</t>
  </si>
  <si>
    <t>Pasywa BIII-d</t>
  </si>
  <si>
    <t>III.3.d) Zobowiązania krótkoterminowe, wobec pozostałych jednostek, z tytułu dostaw i usług o okresie wymagalnosci - do 12 miesięcy</t>
  </si>
  <si>
    <t>Wojewódzki Szpital Rehabilitacyjny dla Dzieci w Ameryce</t>
  </si>
  <si>
    <t>Wojewódzki Specjalistyczny Szpital Dziecięcy im. prof. dr Stanisława Popowskiego w Olsztynie</t>
  </si>
  <si>
    <t>B.III.2.d</t>
  </si>
  <si>
    <t>Samodzielny Publiczny Ośrodek Rehabilitacyjno – Terapeutyczny dla Dzieci i Młodzieży</t>
  </si>
  <si>
    <t>Wojewódzki Szpital Zespolony w Elblagu</t>
  </si>
  <si>
    <t>B.II. Należności krótkoterminowe</t>
  </si>
  <si>
    <t>B.III. Zobowiązania krótkoterminowe</t>
  </si>
  <si>
    <t>Należności krótkoterminowe - B.II.2a do 12 miesięcy</t>
  </si>
  <si>
    <t>Zobowiazania krótkoterminowe- B.III.2d do 12 miesięcy</t>
  </si>
  <si>
    <t>Szkoła Policealna im. prof. Zbigniewa Religi w Olsztynie</t>
  </si>
  <si>
    <t>Należności krótkoterminowe</t>
  </si>
  <si>
    <t>Zobowiązania krótkoterminowe</t>
  </si>
  <si>
    <t>Samodzielny Publiczny Zespół Gruźlicy i Chorób Płuc</t>
  </si>
  <si>
    <t>AKTYWA B.II 1 a</t>
  </si>
  <si>
    <t>Samodzielny Publiczny Ośrodek Rehabilitacyjno – Terapeutyczny dla Dzieci i Młodzieży w Elblagu</t>
  </si>
  <si>
    <t>PASYWA B.III 1 d</t>
  </si>
  <si>
    <t>III. Należności finansowe krótkoterminowe</t>
  </si>
  <si>
    <t>Wojewódzki Zespół Lecznictwa Psychiatrycznego</t>
  </si>
  <si>
    <t>I. Zobowiązania finansowe krótkoterminowe</t>
  </si>
  <si>
    <t>poz. B II A-aktywa</t>
  </si>
  <si>
    <t>poz. B III G-pasywa</t>
  </si>
  <si>
    <t xml:space="preserve">B.III.3.d. </t>
  </si>
  <si>
    <t xml:space="preserve">Wojewódzki Ośrodek Medycyny Pracy w Olsztynie </t>
  </si>
  <si>
    <t>Aktywa B.II.3</t>
  </si>
  <si>
    <t>B.II.2.a. -  nalezności krótkoter.</t>
  </si>
  <si>
    <t xml:space="preserve"> </t>
  </si>
  <si>
    <t>Teatr im. Stefana Jaracza</t>
  </si>
  <si>
    <t>III.2 (Inne zobowiązania)</t>
  </si>
  <si>
    <t>III g</t>
  </si>
  <si>
    <t>Szpital psychistryczny SP ZOZ Węgorzewo</t>
  </si>
  <si>
    <t>Urząd Marszałkowski Województwa Warmińsko-Mazurskiego w Olsztynie Departament Finansów i Skarbu Biuro  Księgowości Budżetu Województwa</t>
  </si>
  <si>
    <r>
      <t>Jednostka powiązana-</t>
    </r>
    <r>
      <rPr>
        <sz val="10"/>
        <color rgb="FFFF0000"/>
        <rFont val="Arial Narrow"/>
        <family val="2"/>
        <charset val="238"/>
      </rPr>
      <t>lista rozwijana</t>
    </r>
  </si>
  <si>
    <t>*Należności</t>
  </si>
  <si>
    <t>*zobowiązania</t>
  </si>
  <si>
    <r>
      <t xml:space="preserve">*Jednostka wykazująca powiązanie- </t>
    </r>
    <r>
      <rPr>
        <sz val="10"/>
        <color rgb="FFFF0000"/>
        <rFont val="Arial Narrow"/>
        <family val="2"/>
        <charset val="238"/>
      </rPr>
      <t>lista rozwijana</t>
    </r>
  </si>
  <si>
    <r>
      <t xml:space="preserve">Pozycja bilansowa - </t>
    </r>
    <r>
      <rPr>
        <sz val="10"/>
        <color rgb="FFFF0000"/>
        <rFont val="Arial Narrow"/>
        <family val="2"/>
        <charset val="238"/>
      </rPr>
      <t>lista rozwijalna</t>
    </r>
  </si>
  <si>
    <t>Z tabeli powyżej powinna wygenerować się tabela, gdzie grupowane jest pozycjami bilansowymi z podziałem na grupy</t>
  </si>
  <si>
    <t>ZBIORCZY WYKAZ WZAJEMNYCH WYŁĄCZEŃ I KOREKT KONSOLIDACYJNYCH ZA ROK ……</t>
  </si>
  <si>
    <t>kwota główna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</si>
</sst>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"/>
      <family val="2"/>
      <charset val="238"/>
    </font>
    <font>
      <sz val="10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Border="1"/>
    <xf numFmtId="4" fontId="1" fillId="0" borderId="0" xfId="0" applyNumberFormat="1" applyFont="1" applyBorder="1"/>
    <xf numFmtId="0" fontId="0" fillId="0" borderId="0" xfId="0" applyBorder="1"/>
    <xf numFmtId="0" fontId="4" fillId="0" borderId="1" xfId="0" applyFont="1" applyBorder="1"/>
    <xf numFmtId="0" fontId="1" fillId="0" borderId="0" xfId="0" applyFont="1" applyBorder="1" applyAlignment="1">
      <alignment wrapText="1"/>
    </xf>
    <xf numFmtId="0" fontId="1" fillId="0" borderId="2" xfId="0" applyFont="1" applyBorder="1"/>
    <xf numFmtId="0" fontId="6" fillId="0" borderId="1" xfId="0" applyFont="1" applyBorder="1"/>
    <xf numFmtId="4" fontId="6" fillId="0" borderId="1" xfId="0" applyNumberFormat="1" applyFont="1" applyBorder="1" applyAlignment="1">
      <alignment wrapText="1"/>
    </xf>
    <xf numFmtId="4" fontId="7" fillId="0" borderId="1" xfId="0" applyNumberFormat="1" applyFont="1" applyBorder="1"/>
    <xf numFmtId="4" fontId="6" fillId="0" borderId="1" xfId="0" applyNumberFormat="1" applyFont="1" applyBorder="1"/>
    <xf numFmtId="4" fontId="7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/>
    </xf>
    <xf numFmtId="2" fontId="1" fillId="0" borderId="0" xfId="0" applyNumberFormat="1" applyFont="1" applyBorder="1"/>
    <xf numFmtId="2" fontId="7" fillId="0" borderId="1" xfId="0" applyNumberFormat="1" applyFont="1" applyBorder="1"/>
    <xf numFmtId="2" fontId="6" fillId="0" borderId="1" xfId="0" applyNumberFormat="1" applyFont="1" applyBorder="1"/>
    <xf numFmtId="2" fontId="0" fillId="0" borderId="0" xfId="0" applyNumberFormat="1"/>
    <xf numFmtId="0" fontId="1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/>
    <xf numFmtId="0" fontId="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4" fontId="12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4" fontId="6" fillId="3" borderId="1" xfId="0" applyNumberFormat="1" applyFont="1" applyFill="1" applyBorder="1" applyAlignment="1">
      <alignment wrapText="1"/>
    </xf>
    <xf numFmtId="4" fontId="11" fillId="2" borderId="1" xfId="0" applyNumberFormat="1" applyFont="1" applyFill="1" applyBorder="1"/>
    <xf numFmtId="2" fontId="11" fillId="2" borderId="1" xfId="0" applyNumberFormat="1" applyFont="1" applyFill="1" applyBorder="1"/>
    <xf numFmtId="0" fontId="0" fillId="2" borderId="1" xfId="0" applyFill="1" applyBorder="1" applyAlignment="1">
      <alignment wrapText="1"/>
    </xf>
    <xf numFmtId="4" fontId="9" fillId="2" borderId="1" xfId="0" applyNumberFormat="1" applyFont="1" applyFill="1" applyBorder="1"/>
    <xf numFmtId="4" fontId="12" fillId="3" borderId="1" xfId="0" applyNumberFormat="1" applyFont="1" applyFill="1" applyBorder="1"/>
    <xf numFmtId="4" fontId="6" fillId="3" borderId="1" xfId="0" applyNumberFormat="1" applyFont="1" applyFill="1" applyBorder="1"/>
    <xf numFmtId="0" fontId="6" fillId="3" borderId="1" xfId="0" applyFont="1" applyFill="1" applyBorder="1"/>
    <xf numFmtId="0" fontId="4" fillId="2" borderId="1" xfId="0" applyFont="1" applyFill="1" applyBorder="1"/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wrapText="1"/>
    </xf>
    <xf numFmtId="4" fontId="14" fillId="2" borderId="1" xfId="0" applyNumberFormat="1" applyFont="1" applyFill="1" applyBorder="1"/>
    <xf numFmtId="2" fontId="14" fillId="2" borderId="1" xfId="0" applyNumberFormat="1" applyFont="1" applyFill="1" applyBorder="1"/>
    <xf numFmtId="4" fontId="4" fillId="2" borderId="1" xfId="0" applyNumberFormat="1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4" fontId="0" fillId="0" borderId="0" xfId="0" applyNumberFormat="1"/>
    <xf numFmtId="0" fontId="0" fillId="0" borderId="0" xfId="0" applyAlignment="1"/>
    <xf numFmtId="0" fontId="11" fillId="0" borderId="1" xfId="0" applyFont="1" applyFill="1" applyBorder="1" applyAlignment="1">
      <alignment wrapText="1"/>
    </xf>
    <xf numFmtId="3" fontId="1" fillId="0" borderId="6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topLeftCell="A26" zoomScale="120" zoomScaleNormal="120" workbookViewId="0">
      <selection activeCell="E35" sqref="E35"/>
    </sheetView>
  </sheetViews>
  <sheetFormatPr defaultRowHeight="14.4" x14ac:dyDescent="0.3"/>
  <cols>
    <col min="1" max="1" width="3.109375" customWidth="1"/>
    <col min="2" max="2" width="20.44140625" customWidth="1"/>
    <col min="3" max="3" width="24.44140625" customWidth="1"/>
    <col min="4" max="4" width="14.44140625" style="15" customWidth="1"/>
    <col min="5" max="5" width="12.88671875" customWidth="1"/>
    <col min="6" max="6" width="12.33203125" customWidth="1"/>
    <col min="7" max="7" width="12.5546875" customWidth="1"/>
    <col min="8" max="8" width="12.44140625" style="20" customWidth="1"/>
    <col min="9" max="9" width="6.6640625" customWidth="1"/>
    <col min="10" max="10" width="12.109375" bestFit="1" customWidth="1"/>
    <col min="11" max="11" width="23.33203125" customWidth="1"/>
  </cols>
  <sheetData>
    <row r="1" spans="1:12" x14ac:dyDescent="0.3">
      <c r="A1" s="59" t="s">
        <v>16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3" spans="1:12" x14ac:dyDescent="0.3">
      <c r="A3" s="60" t="s">
        <v>8</v>
      </c>
      <c r="B3" s="60" t="s">
        <v>0</v>
      </c>
      <c r="C3" s="60" t="s">
        <v>9</v>
      </c>
      <c r="D3" s="61" t="s">
        <v>1</v>
      </c>
      <c r="E3" s="60" t="s">
        <v>2</v>
      </c>
      <c r="F3" s="60"/>
      <c r="G3" s="60"/>
      <c r="H3" s="16" t="s">
        <v>6</v>
      </c>
      <c r="I3" s="1"/>
      <c r="J3" s="1"/>
      <c r="K3" s="60" t="s">
        <v>7</v>
      </c>
    </row>
    <row r="4" spans="1:12" x14ac:dyDescent="0.3">
      <c r="A4" s="60"/>
      <c r="B4" s="60"/>
      <c r="C4" s="60"/>
      <c r="D4" s="61"/>
      <c r="E4" s="1" t="s">
        <v>3</v>
      </c>
      <c r="F4" s="1" t="s">
        <v>4</v>
      </c>
      <c r="G4" s="1" t="s">
        <v>5</v>
      </c>
      <c r="H4" s="16" t="s">
        <v>3</v>
      </c>
      <c r="I4" s="1" t="s">
        <v>4</v>
      </c>
      <c r="J4" s="1" t="s">
        <v>5</v>
      </c>
      <c r="K4" s="60"/>
    </row>
    <row r="5" spans="1:12" ht="82.8" x14ac:dyDescent="0.3">
      <c r="A5" s="21">
        <v>1</v>
      </c>
      <c r="B5" s="22" t="s">
        <v>17</v>
      </c>
      <c r="C5" s="23" t="s">
        <v>37</v>
      </c>
      <c r="D5" s="27" t="s">
        <v>18</v>
      </c>
      <c r="E5" s="24"/>
      <c r="F5" s="24"/>
      <c r="G5" s="24">
        <f>E5+F5</f>
        <v>0</v>
      </c>
      <c r="H5" s="24">
        <v>1905.06</v>
      </c>
      <c r="I5" s="24"/>
      <c r="J5" s="24">
        <f>H5+I5</f>
        <v>1905.06</v>
      </c>
      <c r="K5" s="25" t="s">
        <v>19</v>
      </c>
      <c r="L5">
        <v>1</v>
      </c>
    </row>
    <row r="6" spans="1:12" ht="76.5" customHeight="1" x14ac:dyDescent="0.3">
      <c r="A6" s="21">
        <v>2</v>
      </c>
      <c r="B6" s="22" t="s">
        <v>17</v>
      </c>
      <c r="C6" s="23" t="s">
        <v>37</v>
      </c>
      <c r="D6" s="23" t="s">
        <v>20</v>
      </c>
      <c r="E6" s="24"/>
      <c r="F6" s="24"/>
      <c r="G6" s="24">
        <f t="shared" ref="G6:G65" si="0">E6+F6</f>
        <v>0</v>
      </c>
      <c r="H6" s="24">
        <v>3124.64</v>
      </c>
      <c r="I6" s="24"/>
      <c r="J6" s="24">
        <f t="shared" ref="J6:J65" si="1">H6+I6</f>
        <v>3124.64</v>
      </c>
      <c r="K6" s="25" t="s">
        <v>19</v>
      </c>
      <c r="L6">
        <v>1</v>
      </c>
    </row>
    <row r="7" spans="1:12" ht="73.5" customHeight="1" x14ac:dyDescent="0.3">
      <c r="A7" s="21">
        <v>3</v>
      </c>
      <c r="B7" s="22" t="s">
        <v>17</v>
      </c>
      <c r="C7" s="23" t="s">
        <v>37</v>
      </c>
      <c r="D7" s="23" t="s">
        <v>21</v>
      </c>
      <c r="E7" s="24"/>
      <c r="F7" s="24"/>
      <c r="G7" s="24">
        <f t="shared" si="0"/>
        <v>0</v>
      </c>
      <c r="H7" s="24">
        <v>220.46</v>
      </c>
      <c r="I7" s="24"/>
      <c r="J7" s="24">
        <f t="shared" si="1"/>
        <v>220.46</v>
      </c>
      <c r="K7" s="25" t="s">
        <v>19</v>
      </c>
      <c r="L7">
        <v>1</v>
      </c>
    </row>
    <row r="8" spans="1:12" ht="82.8" x14ac:dyDescent="0.3">
      <c r="A8" s="21">
        <v>5</v>
      </c>
      <c r="B8" s="22" t="s">
        <v>17</v>
      </c>
      <c r="C8" s="23" t="s">
        <v>37</v>
      </c>
      <c r="D8" s="23" t="s">
        <v>23</v>
      </c>
      <c r="E8" s="24"/>
      <c r="F8" s="24"/>
      <c r="G8" s="24">
        <f t="shared" si="0"/>
        <v>0</v>
      </c>
      <c r="H8" s="24">
        <v>9472.49</v>
      </c>
      <c r="I8" s="24"/>
      <c r="J8" s="24">
        <f t="shared" si="1"/>
        <v>9472.49</v>
      </c>
      <c r="K8" s="25" t="s">
        <v>24</v>
      </c>
      <c r="L8">
        <v>1</v>
      </c>
    </row>
    <row r="9" spans="1:12" ht="82.8" x14ac:dyDescent="0.3">
      <c r="A9" s="21">
        <v>6</v>
      </c>
      <c r="B9" s="22" t="s">
        <v>17</v>
      </c>
      <c r="C9" s="23" t="s">
        <v>37</v>
      </c>
      <c r="D9" s="23" t="s">
        <v>25</v>
      </c>
      <c r="E9" s="24"/>
      <c r="F9" s="24"/>
      <c r="G9" s="24">
        <f t="shared" si="0"/>
        <v>0</v>
      </c>
      <c r="H9" s="24">
        <v>146.77000000000001</v>
      </c>
      <c r="I9" s="24"/>
      <c r="J9" s="24">
        <f t="shared" si="1"/>
        <v>146.77000000000001</v>
      </c>
      <c r="K9" s="25" t="s">
        <v>26</v>
      </c>
      <c r="L9">
        <v>1</v>
      </c>
    </row>
    <row r="10" spans="1:12" ht="82.8" x14ac:dyDescent="0.3">
      <c r="A10" s="21">
        <v>7</v>
      </c>
      <c r="B10" s="22" t="s">
        <v>17</v>
      </c>
      <c r="C10" s="23" t="s">
        <v>37</v>
      </c>
      <c r="D10" s="23" t="s">
        <v>27</v>
      </c>
      <c r="E10" s="24"/>
      <c r="F10" s="24"/>
      <c r="G10" s="24">
        <f t="shared" si="0"/>
        <v>0</v>
      </c>
      <c r="H10" s="24">
        <v>1767.64</v>
      </c>
      <c r="I10" s="24"/>
      <c r="J10" s="24">
        <f t="shared" si="1"/>
        <v>1767.64</v>
      </c>
      <c r="K10" s="25" t="s">
        <v>26</v>
      </c>
      <c r="L10">
        <v>1</v>
      </c>
    </row>
    <row r="11" spans="1:12" ht="82.8" x14ac:dyDescent="0.3">
      <c r="A11" s="21">
        <v>8</v>
      </c>
      <c r="B11" s="22" t="s">
        <v>17</v>
      </c>
      <c r="C11" s="23" t="s">
        <v>37</v>
      </c>
      <c r="D11" s="23" t="s">
        <v>28</v>
      </c>
      <c r="E11" s="24"/>
      <c r="F11" s="24"/>
      <c r="G11" s="24">
        <f t="shared" si="0"/>
        <v>0</v>
      </c>
      <c r="H11" s="24">
        <v>28.93</v>
      </c>
      <c r="I11" s="24"/>
      <c r="J11" s="24">
        <f t="shared" si="1"/>
        <v>28.93</v>
      </c>
      <c r="K11" s="25" t="s">
        <v>26</v>
      </c>
      <c r="L11">
        <v>1</v>
      </c>
    </row>
    <row r="12" spans="1:12" ht="82.8" x14ac:dyDescent="0.3">
      <c r="A12" s="21">
        <v>9</v>
      </c>
      <c r="B12" s="22" t="s">
        <v>17</v>
      </c>
      <c r="C12" s="23" t="s">
        <v>37</v>
      </c>
      <c r="D12" s="23" t="s">
        <v>29</v>
      </c>
      <c r="E12" s="24"/>
      <c r="F12" s="24"/>
      <c r="G12" s="24">
        <f t="shared" si="0"/>
        <v>0</v>
      </c>
      <c r="H12" s="24">
        <v>176.29</v>
      </c>
      <c r="I12" s="24"/>
      <c r="J12" s="24">
        <f t="shared" si="1"/>
        <v>176.29</v>
      </c>
      <c r="K12" s="25" t="s">
        <v>26</v>
      </c>
      <c r="L12">
        <v>1</v>
      </c>
    </row>
    <row r="13" spans="1:12" ht="82.8" x14ac:dyDescent="0.3">
      <c r="A13" s="21">
        <v>10</v>
      </c>
      <c r="B13" s="22" t="s">
        <v>17</v>
      </c>
      <c r="C13" s="23" t="s">
        <v>37</v>
      </c>
      <c r="D13" s="23" t="s">
        <v>30</v>
      </c>
      <c r="E13" s="24"/>
      <c r="F13" s="24"/>
      <c r="G13" s="24">
        <f t="shared" si="0"/>
        <v>0</v>
      </c>
      <c r="H13" s="24">
        <v>43.77</v>
      </c>
      <c r="I13" s="24"/>
      <c r="J13" s="24">
        <f t="shared" si="1"/>
        <v>43.77</v>
      </c>
      <c r="K13" s="25" t="s">
        <v>26</v>
      </c>
      <c r="L13">
        <v>1</v>
      </c>
    </row>
    <row r="14" spans="1:12" ht="82.8" x14ac:dyDescent="0.3">
      <c r="A14" s="21">
        <v>11</v>
      </c>
      <c r="B14" s="22" t="s">
        <v>31</v>
      </c>
      <c r="C14" s="23" t="s">
        <v>37</v>
      </c>
      <c r="D14" s="23" t="s">
        <v>28</v>
      </c>
      <c r="E14" s="24">
        <v>430.94</v>
      </c>
      <c r="F14" s="24"/>
      <c r="G14" s="24">
        <f t="shared" si="0"/>
        <v>430.94</v>
      </c>
      <c r="H14" s="24"/>
      <c r="I14" s="24"/>
      <c r="J14" s="24">
        <f t="shared" si="1"/>
        <v>0</v>
      </c>
      <c r="K14" s="25" t="s">
        <v>24</v>
      </c>
      <c r="L14">
        <v>1</v>
      </c>
    </row>
    <row r="15" spans="1:12" ht="82.8" x14ac:dyDescent="0.3">
      <c r="A15" s="21">
        <v>12</v>
      </c>
      <c r="B15" s="22" t="s">
        <v>32</v>
      </c>
      <c r="C15" s="23" t="s">
        <v>37</v>
      </c>
      <c r="D15" s="23" t="s">
        <v>33</v>
      </c>
      <c r="E15" s="24">
        <v>14596.85</v>
      </c>
      <c r="F15" s="24"/>
      <c r="G15" s="24">
        <f t="shared" si="0"/>
        <v>14596.85</v>
      </c>
      <c r="H15" s="24"/>
      <c r="I15" s="24"/>
      <c r="J15" s="24">
        <f t="shared" si="1"/>
        <v>0</v>
      </c>
      <c r="K15" s="23" t="s">
        <v>34</v>
      </c>
      <c r="L15">
        <v>1</v>
      </c>
    </row>
    <row r="16" spans="1:12" ht="82.8" x14ac:dyDescent="0.3">
      <c r="A16" s="21">
        <v>13</v>
      </c>
      <c r="B16" s="22" t="s">
        <v>32</v>
      </c>
      <c r="C16" s="23" t="s">
        <v>37</v>
      </c>
      <c r="D16" s="23" t="s">
        <v>33</v>
      </c>
      <c r="E16" s="36">
        <v>22375.15</v>
      </c>
      <c r="F16" s="24"/>
      <c r="G16" s="24">
        <f t="shared" si="0"/>
        <v>22375.15</v>
      </c>
      <c r="H16" s="24"/>
      <c r="I16" s="24"/>
      <c r="J16" s="24">
        <f t="shared" si="1"/>
        <v>0</v>
      </c>
      <c r="K16" s="25" t="s">
        <v>22</v>
      </c>
      <c r="L16">
        <v>1</v>
      </c>
    </row>
    <row r="17" spans="1:12" ht="82.8" x14ac:dyDescent="0.3">
      <c r="A17" s="21">
        <v>14</v>
      </c>
      <c r="B17" s="22" t="s">
        <v>32</v>
      </c>
      <c r="C17" s="23" t="s">
        <v>37</v>
      </c>
      <c r="D17" s="23" t="s">
        <v>33</v>
      </c>
      <c r="E17" s="24">
        <v>0.02</v>
      </c>
      <c r="F17" s="24"/>
      <c r="G17" s="24">
        <f t="shared" si="0"/>
        <v>0.02</v>
      </c>
      <c r="H17" s="24"/>
      <c r="I17" s="24"/>
      <c r="J17" s="24">
        <f t="shared" si="1"/>
        <v>0</v>
      </c>
      <c r="K17" s="25" t="s">
        <v>35</v>
      </c>
      <c r="L17">
        <v>1</v>
      </c>
    </row>
    <row r="18" spans="1:12" ht="82.8" x14ac:dyDescent="0.3">
      <c r="A18" s="21">
        <v>15</v>
      </c>
      <c r="B18" s="22" t="s">
        <v>32</v>
      </c>
      <c r="C18" s="23" t="s">
        <v>37</v>
      </c>
      <c r="D18" s="23" t="s">
        <v>33</v>
      </c>
      <c r="E18" s="24">
        <v>9537.49</v>
      </c>
      <c r="F18" s="24"/>
      <c r="G18" s="24">
        <f t="shared" si="0"/>
        <v>9537.49</v>
      </c>
      <c r="H18" s="24"/>
      <c r="I18" s="24"/>
      <c r="J18" s="24">
        <f t="shared" si="1"/>
        <v>0</v>
      </c>
      <c r="K18" s="25" t="s">
        <v>36</v>
      </c>
      <c r="L18">
        <v>1</v>
      </c>
    </row>
    <row r="19" spans="1:12" ht="69" x14ac:dyDescent="0.3">
      <c r="A19" s="21">
        <v>16</v>
      </c>
      <c r="B19" s="22" t="s">
        <v>17</v>
      </c>
      <c r="C19" s="23" t="s">
        <v>38</v>
      </c>
      <c r="D19" s="23" t="s">
        <v>39</v>
      </c>
      <c r="E19" s="24"/>
      <c r="F19" s="24"/>
      <c r="G19" s="24">
        <f t="shared" si="0"/>
        <v>0</v>
      </c>
      <c r="H19" s="24">
        <v>871905.84</v>
      </c>
      <c r="I19" s="24"/>
      <c r="J19" s="24">
        <f t="shared" si="1"/>
        <v>871905.84</v>
      </c>
      <c r="K19" s="25" t="s">
        <v>26</v>
      </c>
      <c r="L19">
        <v>1</v>
      </c>
    </row>
    <row r="20" spans="1:12" ht="69" x14ac:dyDescent="0.3">
      <c r="A20" s="21">
        <v>17</v>
      </c>
      <c r="B20" s="22" t="s">
        <v>17</v>
      </c>
      <c r="C20" s="23" t="s">
        <v>38</v>
      </c>
      <c r="D20" s="23" t="s">
        <v>40</v>
      </c>
      <c r="E20" s="24"/>
      <c r="F20" s="24"/>
      <c r="G20" s="24">
        <f t="shared" si="0"/>
        <v>0</v>
      </c>
      <c r="H20" s="24">
        <v>124619.65</v>
      </c>
      <c r="I20" s="24"/>
      <c r="J20" s="24">
        <f t="shared" si="1"/>
        <v>124619.65</v>
      </c>
      <c r="K20" s="25" t="s">
        <v>24</v>
      </c>
      <c r="L20">
        <v>1</v>
      </c>
    </row>
    <row r="21" spans="1:12" ht="26.4" x14ac:dyDescent="0.3">
      <c r="A21" s="2">
        <v>18</v>
      </c>
      <c r="B21" s="26" t="s">
        <v>42</v>
      </c>
      <c r="C21" s="23" t="s">
        <v>41</v>
      </c>
      <c r="D21" s="23"/>
      <c r="E21" s="24"/>
      <c r="F21" s="24"/>
      <c r="G21" s="24">
        <f t="shared" si="0"/>
        <v>0</v>
      </c>
      <c r="H21" s="24">
        <v>2164.6799999999998</v>
      </c>
      <c r="I21" s="24"/>
      <c r="J21" s="24">
        <f t="shared" si="1"/>
        <v>2164.6799999999998</v>
      </c>
      <c r="K21" s="25" t="s">
        <v>19</v>
      </c>
      <c r="L21">
        <v>1</v>
      </c>
    </row>
    <row r="22" spans="1:12" ht="26.4" x14ac:dyDescent="0.3">
      <c r="A22" s="2">
        <v>19</v>
      </c>
      <c r="B22" s="26" t="s">
        <v>42</v>
      </c>
      <c r="C22" s="23" t="s">
        <v>41</v>
      </c>
      <c r="D22" s="23"/>
      <c r="E22" s="24"/>
      <c r="F22" s="24"/>
      <c r="G22" s="24">
        <f t="shared" si="0"/>
        <v>0</v>
      </c>
      <c r="H22" s="24">
        <v>6891.55</v>
      </c>
      <c r="I22" s="24"/>
      <c r="J22" s="24">
        <f t="shared" si="1"/>
        <v>6891.55</v>
      </c>
      <c r="K22" s="25" t="s">
        <v>19</v>
      </c>
      <c r="L22">
        <v>1</v>
      </c>
    </row>
    <row r="23" spans="1:12" ht="27.6" x14ac:dyDescent="0.3">
      <c r="A23" s="21">
        <v>20</v>
      </c>
      <c r="B23" s="22" t="s">
        <v>17</v>
      </c>
      <c r="C23" s="23" t="s">
        <v>43</v>
      </c>
      <c r="D23" s="23"/>
      <c r="E23" s="24"/>
      <c r="F23" s="24"/>
      <c r="G23" s="24">
        <f t="shared" si="0"/>
        <v>0</v>
      </c>
      <c r="H23" s="24">
        <v>133</v>
      </c>
      <c r="I23" s="24"/>
      <c r="J23" s="24">
        <f t="shared" si="1"/>
        <v>133</v>
      </c>
      <c r="K23" s="25" t="s">
        <v>44</v>
      </c>
      <c r="L23">
        <v>1</v>
      </c>
    </row>
    <row r="24" spans="1:12" ht="26.4" x14ac:dyDescent="0.3">
      <c r="A24" s="21">
        <v>21</v>
      </c>
      <c r="B24" s="22" t="s">
        <v>46</v>
      </c>
      <c r="C24" s="25" t="s">
        <v>24</v>
      </c>
      <c r="D24" s="23"/>
      <c r="E24" s="24"/>
      <c r="F24" s="24"/>
      <c r="G24" s="24">
        <f t="shared" si="0"/>
        <v>0</v>
      </c>
      <c r="H24" s="24">
        <v>430.94</v>
      </c>
      <c r="I24" s="24"/>
      <c r="J24" s="24">
        <f t="shared" si="1"/>
        <v>430.94</v>
      </c>
      <c r="K24" s="25" t="s">
        <v>45</v>
      </c>
      <c r="L24">
        <v>1</v>
      </c>
    </row>
    <row r="25" spans="1:12" ht="26.4" x14ac:dyDescent="0.3">
      <c r="A25" s="21">
        <v>22</v>
      </c>
      <c r="B25" s="22" t="s">
        <v>76</v>
      </c>
      <c r="C25" s="25" t="s">
        <v>24</v>
      </c>
      <c r="D25" s="35"/>
      <c r="E25" s="28">
        <v>134092.14000000001</v>
      </c>
      <c r="F25" s="24"/>
      <c r="G25" s="24">
        <f t="shared" si="0"/>
        <v>134092.14000000001</v>
      </c>
      <c r="H25" s="24"/>
      <c r="I25" s="24"/>
      <c r="J25" s="24">
        <f t="shared" si="1"/>
        <v>0</v>
      </c>
      <c r="K25" s="25" t="s">
        <v>45</v>
      </c>
      <c r="L25">
        <v>1</v>
      </c>
    </row>
    <row r="26" spans="1:12" ht="26.4" x14ac:dyDescent="0.3">
      <c r="A26" s="21">
        <v>24</v>
      </c>
      <c r="B26" s="22" t="s">
        <v>49</v>
      </c>
      <c r="C26" s="25" t="s">
        <v>47</v>
      </c>
      <c r="D26" s="23"/>
      <c r="E26" s="24">
        <v>9454.66</v>
      </c>
      <c r="F26" s="24"/>
      <c r="G26" s="24">
        <f t="shared" si="0"/>
        <v>9454.66</v>
      </c>
      <c r="H26" s="24"/>
      <c r="I26" s="24"/>
      <c r="J26" s="24">
        <f t="shared" si="1"/>
        <v>0</v>
      </c>
      <c r="K26" s="25" t="s">
        <v>48</v>
      </c>
      <c r="L26">
        <v>1</v>
      </c>
    </row>
    <row r="27" spans="1:12" ht="26.4" x14ac:dyDescent="0.3">
      <c r="A27" s="21">
        <v>25</v>
      </c>
      <c r="B27" s="22" t="s">
        <v>50</v>
      </c>
      <c r="C27" s="25" t="s">
        <v>48</v>
      </c>
      <c r="D27" s="23"/>
      <c r="E27" s="24"/>
      <c r="F27" s="24"/>
      <c r="G27" s="24">
        <f t="shared" si="0"/>
        <v>0</v>
      </c>
      <c r="H27" s="24">
        <v>9454.66</v>
      </c>
      <c r="I27" s="24"/>
      <c r="J27" s="24">
        <f t="shared" si="1"/>
        <v>9454.66</v>
      </c>
      <c r="K27" s="25" t="s">
        <v>47</v>
      </c>
      <c r="L27">
        <v>1</v>
      </c>
    </row>
    <row r="28" spans="1:12" ht="52.2" x14ac:dyDescent="0.3">
      <c r="A28" s="21">
        <v>26</v>
      </c>
      <c r="B28" s="22" t="s">
        <v>51</v>
      </c>
      <c r="C28" s="25" t="s">
        <v>52</v>
      </c>
      <c r="D28" s="23"/>
      <c r="E28" s="24"/>
      <c r="F28" s="24"/>
      <c r="G28" s="24">
        <f t="shared" si="0"/>
        <v>0</v>
      </c>
      <c r="H28" s="24">
        <f>1186</f>
        <v>1186</v>
      </c>
      <c r="I28" s="24"/>
      <c r="J28" s="24">
        <f t="shared" si="1"/>
        <v>1186</v>
      </c>
      <c r="K28" s="25" t="s">
        <v>53</v>
      </c>
      <c r="L28">
        <v>1</v>
      </c>
    </row>
    <row r="29" spans="1:12" ht="39.75" customHeight="1" x14ac:dyDescent="0.3">
      <c r="A29" s="21">
        <v>27</v>
      </c>
      <c r="B29" s="22" t="s">
        <v>54</v>
      </c>
      <c r="C29" s="22" t="s">
        <v>55</v>
      </c>
      <c r="D29" s="23"/>
      <c r="E29" s="24"/>
      <c r="F29" s="24"/>
      <c r="G29" s="24">
        <f t="shared" si="0"/>
        <v>0</v>
      </c>
      <c r="H29" s="24">
        <v>555</v>
      </c>
      <c r="I29" s="24"/>
      <c r="J29" s="24">
        <f t="shared" si="1"/>
        <v>555</v>
      </c>
      <c r="K29" s="25" t="s">
        <v>56</v>
      </c>
      <c r="L29">
        <v>1</v>
      </c>
    </row>
    <row r="30" spans="1:12" ht="26.4" x14ac:dyDescent="0.3">
      <c r="A30" s="21">
        <v>29</v>
      </c>
      <c r="B30" s="22" t="s">
        <v>57</v>
      </c>
      <c r="C30" s="25" t="s">
        <v>19</v>
      </c>
      <c r="D30" s="23"/>
      <c r="E30" s="24">
        <v>5250.16</v>
      </c>
      <c r="F30" s="24"/>
      <c r="G30" s="24">
        <f t="shared" si="0"/>
        <v>5250.16</v>
      </c>
      <c r="H30" s="24"/>
      <c r="I30" s="24"/>
      <c r="J30" s="24">
        <f t="shared" si="1"/>
        <v>0</v>
      </c>
      <c r="K30" s="25" t="s">
        <v>45</v>
      </c>
      <c r="L30">
        <v>1</v>
      </c>
    </row>
    <row r="31" spans="1:12" ht="26.4" x14ac:dyDescent="0.3">
      <c r="A31" s="21">
        <v>30</v>
      </c>
      <c r="B31" s="22" t="s">
        <v>57</v>
      </c>
      <c r="C31" s="25" t="s">
        <v>19</v>
      </c>
      <c r="D31" s="23"/>
      <c r="E31" s="24">
        <v>9056.23</v>
      </c>
      <c r="F31" s="24"/>
      <c r="G31" s="24">
        <f t="shared" si="0"/>
        <v>9056.23</v>
      </c>
      <c r="H31" s="24"/>
      <c r="I31" s="24"/>
      <c r="J31" s="24">
        <f t="shared" si="1"/>
        <v>0</v>
      </c>
      <c r="K31" s="25" t="s">
        <v>41</v>
      </c>
      <c r="L31">
        <v>1</v>
      </c>
    </row>
    <row r="32" spans="1:12" ht="27.6" x14ac:dyDescent="0.3">
      <c r="A32" s="21">
        <v>31</v>
      </c>
      <c r="B32" s="22" t="s">
        <v>57</v>
      </c>
      <c r="C32" s="25" t="s">
        <v>19</v>
      </c>
      <c r="D32" s="23"/>
      <c r="E32" s="24">
        <v>40360</v>
      </c>
      <c r="F32" s="24"/>
      <c r="G32" s="24">
        <f t="shared" si="0"/>
        <v>40360</v>
      </c>
      <c r="H32" s="24"/>
      <c r="I32" s="24"/>
      <c r="J32" s="24">
        <f t="shared" si="1"/>
        <v>0</v>
      </c>
      <c r="K32" s="23" t="s">
        <v>34</v>
      </c>
      <c r="L32">
        <v>1</v>
      </c>
    </row>
    <row r="33" spans="1:12" ht="39.6" x14ac:dyDescent="0.3">
      <c r="A33" s="21">
        <v>32</v>
      </c>
      <c r="B33" s="22" t="s">
        <v>57</v>
      </c>
      <c r="C33" s="25" t="s">
        <v>19</v>
      </c>
      <c r="D33" s="23"/>
      <c r="E33" s="24">
        <v>20200</v>
      </c>
      <c r="F33" s="24"/>
      <c r="G33" s="24">
        <f t="shared" si="0"/>
        <v>20200</v>
      </c>
      <c r="H33" s="24"/>
      <c r="I33" s="24"/>
      <c r="J33" s="24">
        <f t="shared" si="1"/>
        <v>0</v>
      </c>
      <c r="K33" s="25" t="s">
        <v>53</v>
      </c>
      <c r="L33">
        <v>1</v>
      </c>
    </row>
    <row r="34" spans="1:12" ht="27.6" x14ac:dyDescent="0.3">
      <c r="A34" s="21">
        <v>33</v>
      </c>
      <c r="B34" s="22" t="s">
        <v>58</v>
      </c>
      <c r="C34" s="25" t="s">
        <v>19</v>
      </c>
      <c r="D34" s="23"/>
      <c r="E34" s="24"/>
      <c r="F34" s="24"/>
      <c r="G34" s="24">
        <f t="shared" si="0"/>
        <v>0</v>
      </c>
      <c r="H34" s="24">
        <v>326.36</v>
      </c>
      <c r="I34" s="24"/>
      <c r="J34" s="24">
        <f t="shared" si="1"/>
        <v>326.36</v>
      </c>
      <c r="K34" s="23" t="s">
        <v>34</v>
      </c>
      <c r="L34">
        <v>1</v>
      </c>
    </row>
    <row r="35" spans="1:12" ht="26.4" x14ac:dyDescent="0.3">
      <c r="A35" s="21">
        <v>34</v>
      </c>
      <c r="B35" s="22" t="s">
        <v>59</v>
      </c>
      <c r="C35" s="25" t="s">
        <v>44</v>
      </c>
      <c r="D35" s="23"/>
      <c r="E35" s="24">
        <v>133</v>
      </c>
      <c r="F35" s="24"/>
      <c r="G35" s="24">
        <f t="shared" si="0"/>
        <v>133</v>
      </c>
      <c r="H35" s="24"/>
      <c r="I35" s="24"/>
      <c r="J35" s="24">
        <f t="shared" si="1"/>
        <v>0</v>
      </c>
      <c r="K35" s="25" t="s">
        <v>61</v>
      </c>
      <c r="L35">
        <v>1</v>
      </c>
    </row>
    <row r="36" spans="1:12" ht="39.6" x14ac:dyDescent="0.3">
      <c r="A36" s="21">
        <v>35</v>
      </c>
      <c r="B36" s="22" t="s">
        <v>60</v>
      </c>
      <c r="C36" s="25" t="s">
        <v>44</v>
      </c>
      <c r="D36" s="23"/>
      <c r="E36" s="24"/>
      <c r="F36" s="24"/>
      <c r="G36" s="24">
        <f t="shared" si="0"/>
        <v>0</v>
      </c>
      <c r="H36" s="24">
        <v>200</v>
      </c>
      <c r="I36" s="24"/>
      <c r="J36" s="24">
        <f t="shared" si="1"/>
        <v>200</v>
      </c>
      <c r="K36" s="25" t="s">
        <v>53</v>
      </c>
      <c r="L36">
        <v>1</v>
      </c>
    </row>
    <row r="37" spans="1:12" ht="26.4" x14ac:dyDescent="0.3">
      <c r="A37" s="21">
        <v>36</v>
      </c>
      <c r="B37" s="22" t="s">
        <v>62</v>
      </c>
      <c r="C37" s="25" t="s">
        <v>34</v>
      </c>
      <c r="D37" s="23" t="s">
        <v>77</v>
      </c>
      <c r="E37" s="24">
        <v>4050</v>
      </c>
      <c r="F37" s="24"/>
      <c r="G37" s="24">
        <f t="shared" si="0"/>
        <v>4050</v>
      </c>
      <c r="H37" s="24"/>
      <c r="I37" s="24"/>
      <c r="J37" s="24">
        <f t="shared" si="1"/>
        <v>0</v>
      </c>
      <c r="K37" s="31" t="s">
        <v>56</v>
      </c>
      <c r="L37">
        <v>1</v>
      </c>
    </row>
    <row r="38" spans="1:12" ht="55.2" x14ac:dyDescent="0.3">
      <c r="A38" s="21">
        <v>37</v>
      </c>
      <c r="B38" s="22" t="s">
        <v>62</v>
      </c>
      <c r="C38" s="25" t="s">
        <v>34</v>
      </c>
      <c r="D38" s="23"/>
      <c r="E38" s="24">
        <v>13088.5</v>
      </c>
      <c r="F38" s="24"/>
      <c r="G38" s="24">
        <f t="shared" si="0"/>
        <v>13088.5</v>
      </c>
      <c r="H38" s="24"/>
      <c r="I38" s="24"/>
      <c r="J38" s="24">
        <f t="shared" si="1"/>
        <v>0</v>
      </c>
      <c r="K38" s="23" t="s">
        <v>53</v>
      </c>
      <c r="L38">
        <v>1</v>
      </c>
    </row>
    <row r="39" spans="1:12" ht="55.2" x14ac:dyDescent="0.3">
      <c r="A39" s="21">
        <v>38</v>
      </c>
      <c r="B39" s="22" t="s">
        <v>63</v>
      </c>
      <c r="C39" s="25" t="s">
        <v>34</v>
      </c>
      <c r="D39" s="23"/>
      <c r="E39" s="24"/>
      <c r="F39" s="24"/>
      <c r="G39" s="24">
        <f t="shared" si="0"/>
        <v>0</v>
      </c>
      <c r="H39" s="24">
        <v>13620</v>
      </c>
      <c r="I39" s="24"/>
      <c r="J39" s="24">
        <f t="shared" si="1"/>
        <v>13620</v>
      </c>
      <c r="K39" s="23" t="s">
        <v>53</v>
      </c>
      <c r="L39">
        <v>1</v>
      </c>
    </row>
    <row r="40" spans="1:12" ht="27.6" x14ac:dyDescent="0.3">
      <c r="A40" s="21">
        <v>39</v>
      </c>
      <c r="B40" s="22" t="s">
        <v>62</v>
      </c>
      <c r="C40" s="25" t="s">
        <v>34</v>
      </c>
      <c r="D40" s="23"/>
      <c r="E40" s="24">
        <v>360</v>
      </c>
      <c r="F40" s="24"/>
      <c r="G40" s="24">
        <f t="shared" si="0"/>
        <v>360</v>
      </c>
      <c r="H40" s="24"/>
      <c r="I40" s="24"/>
      <c r="J40" s="24">
        <f t="shared" si="1"/>
        <v>0</v>
      </c>
      <c r="K40" s="23" t="s">
        <v>35</v>
      </c>
      <c r="L40">
        <v>1</v>
      </c>
    </row>
    <row r="41" spans="1:12" ht="26.4" x14ac:dyDescent="0.3">
      <c r="A41" s="21">
        <v>40</v>
      </c>
      <c r="B41" s="22" t="s">
        <v>62</v>
      </c>
      <c r="C41" s="25" t="s">
        <v>34</v>
      </c>
      <c r="D41" s="23"/>
      <c r="E41" s="24">
        <v>326.36</v>
      </c>
      <c r="F41" s="24"/>
      <c r="G41" s="24">
        <f t="shared" si="0"/>
        <v>326.36</v>
      </c>
      <c r="H41" s="24"/>
      <c r="I41" s="24"/>
      <c r="J41" s="24">
        <f t="shared" si="1"/>
        <v>0</v>
      </c>
      <c r="K41" s="25" t="s">
        <v>19</v>
      </c>
      <c r="L41">
        <v>1</v>
      </c>
    </row>
    <row r="42" spans="1:12" ht="27.6" x14ac:dyDescent="0.3">
      <c r="A42" s="21">
        <v>41</v>
      </c>
      <c r="B42" s="22" t="s">
        <v>63</v>
      </c>
      <c r="C42" s="25" t="s">
        <v>34</v>
      </c>
      <c r="D42" s="23"/>
      <c r="E42" s="24"/>
      <c r="F42" s="24"/>
      <c r="G42" s="24">
        <f t="shared" si="0"/>
        <v>0</v>
      </c>
      <c r="H42" s="24">
        <v>40360</v>
      </c>
      <c r="I42" s="24"/>
      <c r="J42" s="24">
        <f t="shared" si="1"/>
        <v>40360</v>
      </c>
      <c r="K42" s="23" t="s">
        <v>19</v>
      </c>
      <c r="L42">
        <v>1</v>
      </c>
    </row>
    <row r="43" spans="1:12" ht="26.4" x14ac:dyDescent="0.3">
      <c r="A43" s="21">
        <v>42</v>
      </c>
      <c r="B43" s="22" t="s">
        <v>62</v>
      </c>
      <c r="C43" s="25" t="s">
        <v>34</v>
      </c>
      <c r="D43" s="23"/>
      <c r="E43" s="24">
        <v>65773.649999999994</v>
      </c>
      <c r="F43" s="24"/>
      <c r="G43" s="24">
        <f t="shared" si="0"/>
        <v>65773.649999999994</v>
      </c>
      <c r="H43" s="24"/>
      <c r="I43" s="24"/>
      <c r="J43" s="24">
        <f t="shared" si="1"/>
        <v>0</v>
      </c>
      <c r="K43" s="25" t="s">
        <v>64</v>
      </c>
      <c r="L43">
        <v>1</v>
      </c>
    </row>
    <row r="44" spans="1:12" ht="55.2" x14ac:dyDescent="0.3">
      <c r="A44" s="21">
        <v>44</v>
      </c>
      <c r="B44" s="22" t="s">
        <v>65</v>
      </c>
      <c r="C44" s="23" t="s">
        <v>56</v>
      </c>
      <c r="D44" s="23"/>
      <c r="E44" s="24">
        <v>555</v>
      </c>
      <c r="F44" s="24"/>
      <c r="G44" s="24">
        <f t="shared" si="0"/>
        <v>555</v>
      </c>
      <c r="H44" s="24"/>
      <c r="I44" s="24"/>
      <c r="J44" s="24">
        <f t="shared" si="1"/>
        <v>0</v>
      </c>
      <c r="K44" s="23" t="s">
        <v>66</v>
      </c>
      <c r="L44">
        <v>1</v>
      </c>
    </row>
    <row r="45" spans="1:12" ht="27.6" x14ac:dyDescent="0.3">
      <c r="A45" s="21">
        <v>45</v>
      </c>
      <c r="B45" s="22" t="s">
        <v>67</v>
      </c>
      <c r="C45" s="23" t="s">
        <v>56</v>
      </c>
      <c r="D45" s="23"/>
      <c r="E45" s="24"/>
      <c r="F45" s="24"/>
      <c r="G45" s="24">
        <f t="shared" si="0"/>
        <v>0</v>
      </c>
      <c r="H45" s="24">
        <v>4050</v>
      </c>
      <c r="I45" s="24"/>
      <c r="J45" s="24">
        <f t="shared" si="1"/>
        <v>4050</v>
      </c>
      <c r="K45" s="25" t="s">
        <v>34</v>
      </c>
      <c r="L45">
        <v>1</v>
      </c>
    </row>
    <row r="46" spans="1:12" ht="27.6" x14ac:dyDescent="0.3">
      <c r="A46" s="21">
        <v>47</v>
      </c>
      <c r="B46" s="22" t="s">
        <v>67</v>
      </c>
      <c r="C46" s="23" t="s">
        <v>56</v>
      </c>
      <c r="D46" s="23"/>
      <c r="E46" s="24"/>
      <c r="F46" s="24"/>
      <c r="G46" s="24">
        <f t="shared" si="0"/>
        <v>0</v>
      </c>
      <c r="H46" s="24">
        <v>90</v>
      </c>
      <c r="I46" s="24"/>
      <c r="J46" s="24">
        <f t="shared" si="1"/>
        <v>90</v>
      </c>
      <c r="K46" s="23" t="s">
        <v>64</v>
      </c>
      <c r="L46">
        <v>1</v>
      </c>
    </row>
    <row r="47" spans="1:12" ht="60.75" customHeight="1" x14ac:dyDescent="0.3">
      <c r="A47" s="21">
        <v>48</v>
      </c>
      <c r="B47" s="22" t="s">
        <v>68</v>
      </c>
      <c r="C47" s="23" t="s">
        <v>53</v>
      </c>
      <c r="D47" s="23"/>
      <c r="E47" s="24">
        <v>13620</v>
      </c>
      <c r="F47" s="24"/>
      <c r="G47" s="24">
        <f t="shared" si="0"/>
        <v>13620</v>
      </c>
      <c r="H47" s="24"/>
      <c r="I47" s="24"/>
      <c r="J47" s="24">
        <f t="shared" si="1"/>
        <v>0</v>
      </c>
      <c r="K47" s="23" t="s">
        <v>34</v>
      </c>
      <c r="L47">
        <v>1</v>
      </c>
    </row>
    <row r="48" spans="1:12" ht="55.2" x14ac:dyDescent="0.3">
      <c r="A48" s="21">
        <v>49</v>
      </c>
      <c r="B48" s="22" t="s">
        <v>68</v>
      </c>
      <c r="C48" s="23" t="s">
        <v>53</v>
      </c>
      <c r="D48" s="23"/>
      <c r="E48" s="24">
        <v>35</v>
      </c>
      <c r="F48" s="24"/>
      <c r="G48" s="24">
        <f t="shared" si="0"/>
        <v>35</v>
      </c>
      <c r="H48" s="24"/>
      <c r="I48" s="24"/>
      <c r="J48" s="24">
        <f t="shared" si="1"/>
        <v>0</v>
      </c>
      <c r="K48" s="23" t="s">
        <v>69</v>
      </c>
      <c r="L48">
        <v>1</v>
      </c>
    </row>
    <row r="49" spans="1:12" ht="55.2" x14ac:dyDescent="0.3">
      <c r="A49" s="21">
        <v>50</v>
      </c>
      <c r="B49" s="22" t="s">
        <v>68</v>
      </c>
      <c r="C49" s="23" t="s">
        <v>53</v>
      </c>
      <c r="D49" s="23"/>
      <c r="E49" s="24">
        <v>1186</v>
      </c>
      <c r="F49" s="24"/>
      <c r="G49" s="24">
        <f t="shared" si="0"/>
        <v>1186</v>
      </c>
      <c r="H49" s="24"/>
      <c r="I49" s="24"/>
      <c r="J49" s="24">
        <f t="shared" si="1"/>
        <v>0</v>
      </c>
      <c r="K49" s="23" t="s">
        <v>52</v>
      </c>
      <c r="L49">
        <v>1</v>
      </c>
    </row>
    <row r="50" spans="1:12" ht="55.2" x14ac:dyDescent="0.3">
      <c r="A50" s="21">
        <v>51</v>
      </c>
      <c r="B50" s="22" t="s">
        <v>68</v>
      </c>
      <c r="C50" s="23" t="s">
        <v>53</v>
      </c>
      <c r="D50" s="23"/>
      <c r="E50" s="24">
        <v>200</v>
      </c>
      <c r="F50" s="24"/>
      <c r="G50" s="24">
        <f t="shared" si="0"/>
        <v>200</v>
      </c>
      <c r="H50" s="24"/>
      <c r="I50" s="24"/>
      <c r="J50" s="24">
        <f t="shared" si="1"/>
        <v>0</v>
      </c>
      <c r="K50" s="29" t="s">
        <v>74</v>
      </c>
      <c r="L50">
        <v>1</v>
      </c>
    </row>
    <row r="51" spans="1:12" ht="55.2" x14ac:dyDescent="0.3">
      <c r="A51" s="21">
        <v>52</v>
      </c>
      <c r="B51" s="22" t="s">
        <v>70</v>
      </c>
      <c r="C51" s="23" t="s">
        <v>53</v>
      </c>
      <c r="D51" s="23"/>
      <c r="E51" s="28"/>
      <c r="F51" s="24"/>
      <c r="G51" s="24">
        <f t="shared" si="0"/>
        <v>0</v>
      </c>
      <c r="H51" s="24">
        <v>20200</v>
      </c>
      <c r="I51" s="24"/>
      <c r="J51" s="24">
        <f t="shared" si="1"/>
        <v>20200</v>
      </c>
      <c r="K51" s="23" t="s">
        <v>19</v>
      </c>
      <c r="L51">
        <v>1</v>
      </c>
    </row>
    <row r="52" spans="1:12" ht="55.2" x14ac:dyDescent="0.3">
      <c r="A52" s="21">
        <v>53</v>
      </c>
      <c r="B52" s="22" t="s">
        <v>70</v>
      </c>
      <c r="C52" s="23" t="s">
        <v>53</v>
      </c>
      <c r="D52" s="23"/>
      <c r="E52" s="28"/>
      <c r="F52" s="24"/>
      <c r="G52" s="24">
        <f t="shared" si="0"/>
        <v>0</v>
      </c>
      <c r="H52" s="24">
        <v>13088.5</v>
      </c>
      <c r="I52" s="24"/>
      <c r="J52" s="24">
        <f t="shared" si="1"/>
        <v>13088.5</v>
      </c>
      <c r="K52" s="23" t="s">
        <v>34</v>
      </c>
      <c r="L52">
        <v>1</v>
      </c>
    </row>
    <row r="53" spans="1:12" ht="55.2" x14ac:dyDescent="0.3">
      <c r="A53" s="21">
        <v>54</v>
      </c>
      <c r="B53" s="22" t="s">
        <v>70</v>
      </c>
      <c r="C53" s="23" t="s">
        <v>53</v>
      </c>
      <c r="D53" s="23"/>
      <c r="E53" s="28"/>
      <c r="F53" s="24"/>
      <c r="G53" s="24">
        <f t="shared" si="0"/>
        <v>0</v>
      </c>
      <c r="H53" s="24">
        <v>3170</v>
      </c>
      <c r="I53" s="24"/>
      <c r="J53" s="24">
        <f t="shared" si="1"/>
        <v>3170</v>
      </c>
      <c r="K53" s="23" t="s">
        <v>64</v>
      </c>
      <c r="L53">
        <v>1</v>
      </c>
    </row>
    <row r="54" spans="1:12" ht="27.6" x14ac:dyDescent="0.3">
      <c r="A54" s="21">
        <v>56</v>
      </c>
      <c r="B54" s="22" t="s">
        <v>72</v>
      </c>
      <c r="C54" s="23" t="s">
        <v>64</v>
      </c>
      <c r="D54" s="23"/>
      <c r="E54" s="28"/>
      <c r="F54" s="24"/>
      <c r="G54" s="24">
        <f t="shared" si="0"/>
        <v>0</v>
      </c>
      <c r="H54" s="24">
        <v>65773.649999999994</v>
      </c>
      <c r="I54" s="24"/>
      <c r="J54" s="24">
        <f t="shared" si="1"/>
        <v>65773.649999999994</v>
      </c>
      <c r="K54" s="23" t="s">
        <v>34</v>
      </c>
      <c r="L54">
        <v>1</v>
      </c>
    </row>
    <row r="55" spans="1:12" ht="55.2" x14ac:dyDescent="0.3">
      <c r="A55" s="21">
        <v>57</v>
      </c>
      <c r="B55" s="22" t="s">
        <v>71</v>
      </c>
      <c r="C55" s="23" t="s">
        <v>64</v>
      </c>
      <c r="D55" s="23"/>
      <c r="E55" s="28">
        <v>3170</v>
      </c>
      <c r="F55" s="24"/>
      <c r="G55" s="24">
        <f t="shared" si="0"/>
        <v>3170</v>
      </c>
      <c r="H55" s="24"/>
      <c r="I55" s="24"/>
      <c r="J55" s="24">
        <f t="shared" si="1"/>
        <v>0</v>
      </c>
      <c r="K55" s="23" t="s">
        <v>53</v>
      </c>
      <c r="L55">
        <v>1</v>
      </c>
    </row>
    <row r="56" spans="1:12" ht="27.6" x14ac:dyDescent="0.3">
      <c r="A56" s="21">
        <v>58</v>
      </c>
      <c r="B56" s="22" t="s">
        <v>71</v>
      </c>
      <c r="C56" s="23" t="s">
        <v>64</v>
      </c>
      <c r="D56" s="23"/>
      <c r="E56" s="28">
        <v>90</v>
      </c>
      <c r="F56" s="24"/>
      <c r="G56" s="24">
        <f t="shared" si="0"/>
        <v>90</v>
      </c>
      <c r="H56" s="24"/>
      <c r="I56" s="24"/>
      <c r="J56" s="24">
        <f t="shared" si="1"/>
        <v>0</v>
      </c>
      <c r="K56" s="23" t="s">
        <v>56</v>
      </c>
      <c r="L56">
        <v>1</v>
      </c>
    </row>
    <row r="57" spans="1:12" ht="27.6" x14ac:dyDescent="0.3">
      <c r="A57" s="21">
        <v>60</v>
      </c>
      <c r="B57" s="22" t="s">
        <v>73</v>
      </c>
      <c r="C57" s="23" t="s">
        <v>35</v>
      </c>
      <c r="D57" s="23"/>
      <c r="E57" s="28"/>
      <c r="F57" s="24"/>
      <c r="G57" s="24">
        <f t="shared" si="0"/>
        <v>0</v>
      </c>
      <c r="H57" s="24">
        <v>360</v>
      </c>
      <c r="I57" s="24"/>
      <c r="J57" s="24">
        <f t="shared" si="1"/>
        <v>360</v>
      </c>
      <c r="K57" s="23" t="s">
        <v>34</v>
      </c>
      <c r="L57">
        <v>1</v>
      </c>
    </row>
    <row r="58" spans="1:12" ht="55.2" x14ac:dyDescent="0.3">
      <c r="A58" s="21">
        <v>61</v>
      </c>
      <c r="B58" s="22" t="s">
        <v>73</v>
      </c>
      <c r="C58" s="23" t="s">
        <v>35</v>
      </c>
      <c r="D58" s="23"/>
      <c r="E58" s="28"/>
      <c r="F58" s="24"/>
      <c r="G58" s="24">
        <f t="shared" si="0"/>
        <v>0</v>
      </c>
      <c r="H58" s="24">
        <v>35</v>
      </c>
      <c r="I58" s="24"/>
      <c r="J58" s="24">
        <f t="shared" si="1"/>
        <v>35</v>
      </c>
      <c r="K58" s="23" t="s">
        <v>53</v>
      </c>
      <c r="L58">
        <v>1</v>
      </c>
    </row>
    <row r="59" spans="1:12" ht="41.4" x14ac:dyDescent="0.3">
      <c r="A59" s="21">
        <v>62</v>
      </c>
      <c r="B59" s="22" t="s">
        <v>73</v>
      </c>
      <c r="C59" s="23" t="s">
        <v>35</v>
      </c>
      <c r="D59" s="23"/>
      <c r="E59" s="28"/>
      <c r="F59" s="24"/>
      <c r="G59" s="24">
        <f t="shared" si="0"/>
        <v>0</v>
      </c>
      <c r="H59" s="24">
        <v>0.02</v>
      </c>
      <c r="I59" s="24"/>
      <c r="J59" s="24">
        <f t="shared" si="1"/>
        <v>0.02</v>
      </c>
      <c r="K59" s="23" t="s">
        <v>45</v>
      </c>
      <c r="L59">
        <v>1</v>
      </c>
    </row>
    <row r="60" spans="1:12" ht="41.4" x14ac:dyDescent="0.3">
      <c r="A60" s="21">
        <v>63</v>
      </c>
      <c r="B60" s="22" t="s">
        <v>75</v>
      </c>
      <c r="C60" s="23" t="s">
        <v>26</v>
      </c>
      <c r="D60" s="23"/>
      <c r="E60" s="28">
        <v>874069.24</v>
      </c>
      <c r="F60" s="33"/>
      <c r="G60" s="33">
        <f t="shared" si="0"/>
        <v>874069.24</v>
      </c>
      <c r="H60" s="34"/>
      <c r="I60" s="24"/>
      <c r="J60" s="24">
        <f t="shared" si="1"/>
        <v>0</v>
      </c>
      <c r="K60" s="23" t="s">
        <v>45</v>
      </c>
      <c r="L60">
        <v>1</v>
      </c>
    </row>
    <row r="61" spans="1:12" ht="41.4" x14ac:dyDescent="0.3">
      <c r="A61" s="21"/>
      <c r="B61" s="22" t="s">
        <v>79</v>
      </c>
      <c r="C61" s="23" t="s">
        <v>78</v>
      </c>
      <c r="D61" s="23"/>
      <c r="E61" s="28"/>
      <c r="F61" s="33"/>
      <c r="G61" s="33">
        <f t="shared" si="0"/>
        <v>0</v>
      </c>
      <c r="H61" s="33">
        <v>9537.49</v>
      </c>
      <c r="I61" s="24"/>
      <c r="J61" s="24">
        <f t="shared" si="1"/>
        <v>9537.49</v>
      </c>
      <c r="K61" s="23" t="s">
        <v>45</v>
      </c>
      <c r="L61">
        <v>1</v>
      </c>
    </row>
    <row r="62" spans="1:12" ht="41.4" x14ac:dyDescent="0.3">
      <c r="A62" s="21"/>
      <c r="B62" s="22" t="s">
        <v>63</v>
      </c>
      <c r="C62" s="23" t="s">
        <v>34</v>
      </c>
      <c r="D62" s="23"/>
      <c r="E62" s="28"/>
      <c r="F62" s="33"/>
      <c r="G62" s="33">
        <f t="shared" si="0"/>
        <v>0</v>
      </c>
      <c r="H62" s="33">
        <v>14596.85</v>
      </c>
      <c r="I62" s="24"/>
      <c r="J62" s="24">
        <f t="shared" si="1"/>
        <v>14596.85</v>
      </c>
      <c r="K62" s="23" t="s">
        <v>45</v>
      </c>
      <c r="L62">
        <v>1</v>
      </c>
    </row>
    <row r="63" spans="1:12" ht="41.4" x14ac:dyDescent="0.3">
      <c r="A63" s="21"/>
      <c r="B63" s="22" t="s">
        <v>80</v>
      </c>
      <c r="C63" s="23" t="s">
        <v>81</v>
      </c>
      <c r="D63" s="23"/>
      <c r="E63" s="28"/>
      <c r="F63" s="33"/>
      <c r="G63" s="33">
        <f t="shared" si="0"/>
        <v>0</v>
      </c>
      <c r="H63" s="33">
        <v>22375.15</v>
      </c>
      <c r="I63" s="24"/>
      <c r="J63" s="24">
        <f t="shared" si="1"/>
        <v>22375.15</v>
      </c>
      <c r="K63" s="23" t="s">
        <v>45</v>
      </c>
      <c r="L63">
        <v>1</v>
      </c>
    </row>
    <row r="64" spans="1:12" ht="41.4" x14ac:dyDescent="0.3">
      <c r="A64" s="21"/>
      <c r="B64" s="22"/>
      <c r="C64" s="23" t="s">
        <v>41</v>
      </c>
      <c r="D64" s="23"/>
      <c r="E64" s="28"/>
      <c r="F64" s="33"/>
      <c r="G64" s="33"/>
      <c r="H64" s="33">
        <v>220</v>
      </c>
      <c r="I64" s="24"/>
      <c r="J64" s="24">
        <f t="shared" si="1"/>
        <v>220</v>
      </c>
      <c r="K64" s="23" t="s">
        <v>45</v>
      </c>
    </row>
    <row r="65" spans="1:12" ht="82.8" x14ac:dyDescent="0.3">
      <c r="A65" s="40"/>
      <c r="B65" s="41"/>
      <c r="C65" s="23" t="s">
        <v>82</v>
      </c>
      <c r="D65" s="42"/>
      <c r="E65" s="43">
        <v>220</v>
      </c>
      <c r="F65" s="44"/>
      <c r="G65" s="44">
        <f t="shared" si="0"/>
        <v>220</v>
      </c>
      <c r="H65" s="45"/>
      <c r="I65" s="46"/>
      <c r="J65" s="46">
        <f t="shared" si="1"/>
        <v>0</v>
      </c>
      <c r="K65" s="23" t="s">
        <v>41</v>
      </c>
      <c r="L65">
        <v>1</v>
      </c>
    </row>
    <row r="66" spans="1:12" ht="20.25" customHeight="1" x14ac:dyDescent="0.3">
      <c r="A66" s="7"/>
      <c r="B66" s="10" t="s">
        <v>5</v>
      </c>
      <c r="C66" s="10"/>
      <c r="D66" s="11"/>
      <c r="E66" s="11">
        <f>SUM(E5:E65)</f>
        <v>1242230.3900000001</v>
      </c>
      <c r="F66" s="30">
        <f>SUM(F5:F65)</f>
        <v>0</v>
      </c>
      <c r="G66" s="37">
        <f t="shared" ref="G66" si="2">E66+F66</f>
        <v>1242230.3900000001</v>
      </c>
      <c r="H66" s="30">
        <f>SUM(H5:H65)</f>
        <v>1242230.3899999999</v>
      </c>
      <c r="I66" s="32">
        <f>SUM(I5:I65)</f>
        <v>0</v>
      </c>
      <c r="J66" s="38">
        <f t="shared" ref="J66" si="3">H66+I66</f>
        <v>1242230.3899999999</v>
      </c>
      <c r="K66" s="39"/>
    </row>
    <row r="67" spans="1:12" x14ac:dyDescent="0.3">
      <c r="A67" s="4"/>
      <c r="B67" s="4"/>
      <c r="C67" s="4"/>
      <c r="D67" s="8"/>
      <c r="E67" s="8"/>
      <c r="F67" s="4"/>
      <c r="G67" s="5"/>
      <c r="H67" s="17"/>
      <c r="I67" s="4"/>
      <c r="J67" s="4"/>
      <c r="K67" s="9"/>
      <c r="L67" s="6"/>
    </row>
    <row r="68" spans="1:12" s="6" customFormat="1" x14ac:dyDescent="0.3">
      <c r="A68" s="4"/>
      <c r="B68" s="4"/>
      <c r="C68" s="4"/>
      <c r="D68" s="8"/>
      <c r="E68" s="4"/>
      <c r="F68" s="4"/>
      <c r="G68" s="5"/>
      <c r="H68" s="17"/>
      <c r="I68" s="4"/>
      <c r="J68" s="4"/>
      <c r="K68" s="4"/>
    </row>
    <row r="69" spans="1:12" s="6" customFormat="1" ht="15.6" x14ac:dyDescent="0.3">
      <c r="A69" s="4"/>
      <c r="C69" s="57" t="s">
        <v>11</v>
      </c>
      <c r="D69" s="14" t="s">
        <v>14</v>
      </c>
      <c r="E69" s="12"/>
      <c r="F69" s="12"/>
      <c r="G69" s="12"/>
      <c r="H69" s="18">
        <v>0</v>
      </c>
      <c r="I69" s="12">
        <v>0</v>
      </c>
      <c r="J69" s="12">
        <f>H69+I69</f>
        <v>0</v>
      </c>
      <c r="K69" s="4"/>
    </row>
    <row r="70" spans="1:12" s="6" customFormat="1" ht="15.6" x14ac:dyDescent="0.3">
      <c r="A70" s="4"/>
      <c r="B70" s="4"/>
      <c r="C70" s="57"/>
      <c r="D70" s="14" t="s">
        <v>10</v>
      </c>
      <c r="E70" s="12"/>
      <c r="F70" s="12"/>
      <c r="G70" s="12"/>
      <c r="H70" s="18">
        <v>0</v>
      </c>
      <c r="I70" s="12">
        <v>0</v>
      </c>
      <c r="J70" s="12">
        <f t="shared" ref="J70:J73" si="4">H70+I70</f>
        <v>0</v>
      </c>
      <c r="K70" s="4"/>
    </row>
    <row r="71" spans="1:12" s="6" customFormat="1" ht="15.6" x14ac:dyDescent="0.3">
      <c r="A71" s="4"/>
      <c r="B71" s="4"/>
      <c r="C71" s="57"/>
      <c r="D71" s="14" t="s">
        <v>13</v>
      </c>
      <c r="E71" s="12"/>
      <c r="F71" s="12"/>
      <c r="G71" s="12"/>
      <c r="H71" s="18">
        <v>0</v>
      </c>
      <c r="I71" s="12">
        <v>0</v>
      </c>
      <c r="J71" s="12">
        <f t="shared" si="4"/>
        <v>0</v>
      </c>
      <c r="K71" s="5">
        <f>G66-J66</f>
        <v>0</v>
      </c>
    </row>
    <row r="72" spans="1:12" s="6" customFormat="1" ht="15.6" x14ac:dyDescent="0.3">
      <c r="A72" s="4"/>
      <c r="B72" s="4"/>
      <c r="C72" s="57"/>
      <c r="D72" s="14" t="s">
        <v>15</v>
      </c>
      <c r="E72" s="12"/>
      <c r="F72" s="12"/>
      <c r="G72" s="12"/>
      <c r="H72" s="18">
        <v>0</v>
      </c>
      <c r="I72" s="12">
        <v>0</v>
      </c>
      <c r="J72" s="12">
        <f t="shared" si="4"/>
        <v>0</v>
      </c>
      <c r="K72" s="4"/>
    </row>
    <row r="73" spans="1:12" s="6" customFormat="1" ht="15.6" x14ac:dyDescent="0.3">
      <c r="A73" s="4"/>
      <c r="B73" s="4"/>
      <c r="C73" s="57"/>
      <c r="D73" s="11" t="s">
        <v>5</v>
      </c>
      <c r="E73" s="13">
        <f>SUBTOTAL(9,E69:E72)</f>
        <v>0</v>
      </c>
      <c r="F73" s="13">
        <f t="shared" ref="F73:G73" si="5">SUBTOTAL(9,F69:F72)</f>
        <v>0</v>
      </c>
      <c r="G73" s="13">
        <f t="shared" si="5"/>
        <v>0</v>
      </c>
      <c r="H73" s="19">
        <v>0</v>
      </c>
      <c r="I73" s="13">
        <v>0</v>
      </c>
      <c r="J73" s="13">
        <f t="shared" si="4"/>
        <v>0</v>
      </c>
      <c r="K73" s="4"/>
    </row>
    <row r="74" spans="1:12" s="6" customFormat="1" ht="25.5" customHeight="1" x14ac:dyDescent="0.3">
      <c r="A74" s="4"/>
      <c r="B74" s="4"/>
      <c r="C74" s="58" t="s">
        <v>12</v>
      </c>
      <c r="D74" s="14" t="s">
        <v>14</v>
      </c>
      <c r="E74" s="12">
        <v>0</v>
      </c>
      <c r="F74" s="12">
        <v>0</v>
      </c>
      <c r="G74" s="12">
        <v>0</v>
      </c>
      <c r="H74" s="18"/>
      <c r="I74" s="12"/>
      <c r="J74" s="12"/>
      <c r="K74" s="4"/>
    </row>
    <row r="75" spans="1:12" ht="15.6" x14ac:dyDescent="0.3">
      <c r="A75" s="3"/>
      <c r="B75" s="3"/>
      <c r="C75" s="58"/>
      <c r="D75" s="14" t="s">
        <v>10</v>
      </c>
      <c r="E75" s="12">
        <v>0</v>
      </c>
      <c r="F75" s="12">
        <v>0</v>
      </c>
      <c r="G75" s="12">
        <v>0</v>
      </c>
      <c r="H75" s="18"/>
      <c r="I75" s="12"/>
      <c r="J75" s="12"/>
      <c r="K75" s="3"/>
    </row>
    <row r="76" spans="1:12" ht="15.6" x14ac:dyDescent="0.3">
      <c r="A76" s="3"/>
      <c r="B76" s="3"/>
      <c r="C76" s="58"/>
      <c r="D76" s="14" t="s">
        <v>13</v>
      </c>
      <c r="E76" s="12">
        <v>0</v>
      </c>
      <c r="F76" s="12">
        <v>0</v>
      </c>
      <c r="G76" s="12">
        <v>0</v>
      </c>
      <c r="H76" s="18"/>
      <c r="I76" s="12"/>
      <c r="J76" s="12"/>
      <c r="K76" s="3"/>
    </row>
    <row r="77" spans="1:12" ht="15.6" x14ac:dyDescent="0.3">
      <c r="C77" s="58"/>
      <c r="D77" s="14" t="s">
        <v>15</v>
      </c>
      <c r="E77" s="12">
        <v>0</v>
      </c>
      <c r="F77" s="12">
        <v>0</v>
      </c>
      <c r="G77" s="12">
        <v>0</v>
      </c>
      <c r="H77" s="18"/>
      <c r="I77" s="12"/>
      <c r="J77" s="12"/>
    </row>
    <row r="78" spans="1:12" ht="15.6" x14ac:dyDescent="0.3">
      <c r="C78" s="58"/>
      <c r="D78" s="11" t="s">
        <v>5</v>
      </c>
      <c r="E78" s="13">
        <v>0</v>
      </c>
      <c r="F78" s="13">
        <v>0</v>
      </c>
      <c r="G78" s="13">
        <v>0</v>
      </c>
      <c r="H78" s="19">
        <f>SUBTOTAL(9,H74:H77)</f>
        <v>0</v>
      </c>
      <c r="I78" s="13">
        <v>0</v>
      </c>
      <c r="J78" s="13">
        <f t="shared" ref="J78" si="6">H78+I78</f>
        <v>0</v>
      </c>
    </row>
  </sheetData>
  <autoFilter ref="A3:L66" xr:uid="{00000000-0009-0000-0000-000000000000}">
    <filterColumn colId="4" showButton="0"/>
    <filterColumn colId="5" showButton="0"/>
  </autoFilter>
  <mergeCells count="9">
    <mergeCell ref="C69:C73"/>
    <mergeCell ref="C74:C78"/>
    <mergeCell ref="A1:K1"/>
    <mergeCell ref="K3:K4"/>
    <mergeCell ref="E3:G3"/>
    <mergeCell ref="A3:A4"/>
    <mergeCell ref="B3:B4"/>
    <mergeCell ref="C3:C4"/>
    <mergeCell ref="D3:D4"/>
  </mergeCells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1"/>
  <sheetViews>
    <sheetView tabSelected="1" view="pageLayout" zoomScaleNormal="100" workbookViewId="0">
      <selection activeCell="C9" sqref="C9"/>
    </sheetView>
  </sheetViews>
  <sheetFormatPr defaultRowHeight="14.4" x14ac:dyDescent="0.3"/>
  <cols>
    <col min="1" max="1" width="3.33203125" customWidth="1"/>
    <col min="2" max="2" width="10.88671875" customWidth="1"/>
    <col min="3" max="3" width="32" customWidth="1"/>
    <col min="4" max="4" width="13.109375" style="15" customWidth="1"/>
    <col min="5" max="5" width="11.88671875" customWidth="1"/>
    <col min="6" max="6" width="7.109375" customWidth="1"/>
    <col min="7" max="7" width="12.5546875" customWidth="1"/>
    <col min="8" max="8" width="12.44140625" style="20" customWidth="1"/>
    <col min="9" max="9" width="7.109375" customWidth="1"/>
    <col min="10" max="10" width="12.109375" bestFit="1" customWidth="1"/>
    <col min="11" max="11" width="31.44140625" customWidth="1"/>
    <col min="13" max="13" width="24.5546875" customWidth="1"/>
  </cols>
  <sheetData>
    <row r="1" spans="1:13" x14ac:dyDescent="0.3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3" spans="1:13" x14ac:dyDescent="0.3">
      <c r="A3" s="60" t="s">
        <v>8</v>
      </c>
      <c r="B3" s="61" t="s">
        <v>87</v>
      </c>
      <c r="C3" s="61" t="s">
        <v>86</v>
      </c>
      <c r="D3" s="61" t="s">
        <v>1</v>
      </c>
      <c r="E3" s="60" t="s">
        <v>84</v>
      </c>
      <c r="F3" s="60"/>
      <c r="G3" s="60"/>
      <c r="H3" s="62" t="s">
        <v>85</v>
      </c>
      <c r="I3" s="63"/>
      <c r="J3" s="64"/>
      <c r="K3" s="60" t="s">
        <v>83</v>
      </c>
    </row>
    <row r="4" spans="1:13" ht="26.4" customHeight="1" x14ac:dyDescent="0.3">
      <c r="A4" s="60"/>
      <c r="B4" s="61"/>
      <c r="C4" s="61"/>
      <c r="D4" s="61"/>
      <c r="E4" s="1" t="s">
        <v>90</v>
      </c>
      <c r="F4" s="1" t="s">
        <v>4</v>
      </c>
      <c r="G4" s="1" t="s">
        <v>5</v>
      </c>
      <c r="H4" s="16" t="s">
        <v>90</v>
      </c>
      <c r="I4" s="1" t="s">
        <v>4</v>
      </c>
      <c r="J4" s="1" t="s">
        <v>5</v>
      </c>
      <c r="K4" s="60"/>
    </row>
    <row r="5" spans="1:13" x14ac:dyDescent="0.3">
      <c r="A5" s="47"/>
      <c r="B5" s="48"/>
      <c r="C5" s="49"/>
      <c r="D5" s="50"/>
      <c r="E5" s="51"/>
      <c r="F5" s="51"/>
      <c r="G5" s="51"/>
      <c r="H5" s="51"/>
      <c r="I5" s="51"/>
      <c r="J5" s="51"/>
      <c r="K5" s="55"/>
      <c r="L5" s="56"/>
      <c r="M5" s="6"/>
    </row>
    <row r="6" spans="1:13" ht="15.75" customHeight="1" x14ac:dyDescent="0.3">
      <c r="A6" s="47"/>
      <c r="B6" s="48"/>
      <c r="C6" s="49"/>
      <c r="D6" s="49"/>
      <c r="E6" s="51"/>
      <c r="F6" s="51"/>
      <c r="G6" s="51"/>
      <c r="H6" s="51"/>
      <c r="I6" s="51"/>
      <c r="J6" s="51"/>
      <c r="K6" s="52"/>
    </row>
    <row r="7" spans="1:13" ht="15" customHeight="1" x14ac:dyDescent="0.3">
      <c r="A7" s="47"/>
      <c r="B7" s="48"/>
      <c r="C7" s="49"/>
      <c r="D7" s="49"/>
      <c r="E7" s="51"/>
      <c r="F7" s="51"/>
      <c r="G7" s="51"/>
      <c r="H7" s="51"/>
      <c r="I7" s="51"/>
      <c r="J7" s="51"/>
      <c r="K7" s="52"/>
    </row>
    <row r="8" spans="1:13" x14ac:dyDescent="0.3">
      <c r="A8" s="47"/>
      <c r="B8" s="48"/>
      <c r="C8" s="49"/>
      <c r="D8" s="49"/>
      <c r="E8" s="51"/>
      <c r="F8" s="51"/>
      <c r="G8" s="51"/>
      <c r="H8" s="51"/>
      <c r="I8" s="51"/>
      <c r="J8" s="51"/>
      <c r="K8" s="52"/>
    </row>
    <row r="9" spans="1:13" x14ac:dyDescent="0.3">
      <c r="A9" s="47"/>
      <c r="B9" s="48"/>
      <c r="C9" s="49"/>
      <c r="D9" s="49"/>
      <c r="E9" s="51"/>
      <c r="F9" s="51"/>
      <c r="G9" s="51"/>
      <c r="H9" s="51"/>
      <c r="I9" s="51"/>
      <c r="J9" s="51"/>
      <c r="K9" s="52"/>
    </row>
    <row r="10" spans="1:13" x14ac:dyDescent="0.3">
      <c r="A10" s="47"/>
      <c r="B10" s="48"/>
      <c r="C10" s="49"/>
      <c r="D10" s="49"/>
      <c r="E10" s="51"/>
      <c r="F10" s="51"/>
      <c r="G10" s="51"/>
      <c r="H10" s="51"/>
      <c r="I10" s="51"/>
      <c r="J10" s="51"/>
      <c r="K10" s="52"/>
    </row>
    <row r="11" spans="1:13" x14ac:dyDescent="0.3">
      <c r="A11" s="47"/>
      <c r="B11" s="48"/>
      <c r="C11" s="49"/>
      <c r="D11" s="49"/>
      <c r="E11" s="51"/>
      <c r="F11" s="51"/>
      <c r="G11" s="51"/>
      <c r="H11" s="51"/>
      <c r="I11" s="51"/>
      <c r="J11" s="51"/>
      <c r="K11" s="52"/>
    </row>
    <row r="12" spans="1:13" x14ac:dyDescent="0.3">
      <c r="A12" s="47"/>
      <c r="B12" s="48"/>
      <c r="C12" s="49"/>
      <c r="D12" s="49"/>
      <c r="E12" s="51"/>
      <c r="F12" s="51"/>
      <c r="G12" s="51"/>
      <c r="H12" s="51"/>
      <c r="I12" s="51"/>
      <c r="J12" s="51"/>
      <c r="K12" s="52"/>
    </row>
    <row r="13" spans="1:13" x14ac:dyDescent="0.3">
      <c r="A13" s="47"/>
      <c r="B13" s="48"/>
      <c r="C13" s="49"/>
      <c r="D13" s="49"/>
      <c r="E13" s="51"/>
      <c r="F13" s="51"/>
      <c r="G13" s="51"/>
      <c r="H13" s="51"/>
      <c r="I13" s="51"/>
      <c r="J13" s="51"/>
      <c r="K13" s="52"/>
    </row>
    <row r="14" spans="1:13" x14ac:dyDescent="0.3">
      <c r="A14" s="47"/>
      <c r="B14" s="48"/>
      <c r="C14" s="49"/>
      <c r="D14" s="49"/>
      <c r="E14" s="51"/>
      <c r="F14" s="51"/>
      <c r="G14" s="51"/>
      <c r="H14" s="51"/>
      <c r="I14" s="51"/>
      <c r="J14" s="51"/>
      <c r="K14" s="52"/>
    </row>
    <row r="15" spans="1:13" x14ac:dyDescent="0.3">
      <c r="A15" s="47"/>
      <c r="B15" s="48"/>
      <c r="C15" s="52"/>
      <c r="D15" s="49"/>
      <c r="E15" s="51"/>
      <c r="F15" s="51"/>
      <c r="G15" s="51"/>
      <c r="H15" s="51"/>
      <c r="I15" s="51"/>
      <c r="J15" s="51"/>
      <c r="K15" s="52"/>
    </row>
    <row r="16" spans="1:13" ht="20.25" customHeight="1" x14ac:dyDescent="0.3">
      <c r="A16" s="7"/>
      <c r="B16" s="10" t="s">
        <v>5</v>
      </c>
      <c r="C16" s="10"/>
      <c r="D16" s="11"/>
      <c r="E16" s="11">
        <f>SUM(E5:E15)</f>
        <v>0</v>
      </c>
      <c r="F16" s="30">
        <f>SUM(F5:F15)</f>
        <v>0</v>
      </c>
      <c r="G16" s="37">
        <f>E16+F16</f>
        <v>0</v>
      </c>
      <c r="H16" s="30">
        <f>SUM(H5:H15)</f>
        <v>0</v>
      </c>
      <c r="I16" s="32">
        <f>SUM(I5:I15)</f>
        <v>0</v>
      </c>
      <c r="J16" s="38">
        <f t="shared" ref="J16" si="0">H16+I16</f>
        <v>0</v>
      </c>
      <c r="K16" s="39"/>
      <c r="M16" s="53"/>
    </row>
    <row r="17" spans="1:12" x14ac:dyDescent="0.3">
      <c r="A17" s="4"/>
      <c r="B17" s="4"/>
      <c r="C17" s="4"/>
      <c r="D17" s="8"/>
      <c r="E17" s="8"/>
      <c r="F17" s="4"/>
      <c r="G17" s="5"/>
      <c r="H17" s="17"/>
      <c r="I17" s="4"/>
      <c r="J17" s="4"/>
      <c r="K17" s="9"/>
      <c r="L17" s="6"/>
    </row>
    <row r="18" spans="1:12" s="6" customFormat="1" x14ac:dyDescent="0.3">
      <c r="A18" s="4"/>
      <c r="B18" s="4" t="s">
        <v>88</v>
      </c>
      <c r="C18" s="4"/>
      <c r="D18" s="8"/>
      <c r="E18" s="4"/>
      <c r="F18" s="4"/>
      <c r="G18" s="5"/>
      <c r="H18" s="17"/>
      <c r="I18" s="4"/>
      <c r="J18" s="4"/>
      <c r="K18" s="4"/>
    </row>
    <row r="19" spans="1:12" ht="54.75" customHeight="1" x14ac:dyDescent="0.3"/>
    <row r="20" spans="1:12" ht="54.75" customHeight="1" x14ac:dyDescent="0.3"/>
    <row r="21" spans="1:12" ht="26.25" customHeight="1" x14ac:dyDescent="0.3">
      <c r="B21" s="54"/>
    </row>
  </sheetData>
  <mergeCells count="8">
    <mergeCell ref="A1:K1"/>
    <mergeCell ref="A3:A4"/>
    <mergeCell ref="B3:B4"/>
    <mergeCell ref="C3:C4"/>
    <mergeCell ref="D3:D4"/>
    <mergeCell ref="E3:G3"/>
    <mergeCell ref="K3:K4"/>
    <mergeCell ref="H3:J3"/>
  </mergeCells>
  <pageMargins left="0.11811023622047245" right="0.11811023622047245" top="0.74803149606299213" bottom="0.74803149606299213" header="0.31496062992125984" footer="0.31496062992125984"/>
  <pageSetup paperSize="9" scale="88" fitToHeight="0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2017</vt:lpstr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Gołębiewska</dc:creator>
  <cp:lastModifiedBy>Anna Kuklińska</cp:lastModifiedBy>
  <cp:lastPrinted>2021-06-21T10:27:00Z</cp:lastPrinted>
  <dcterms:created xsi:type="dcterms:W3CDTF">2016-06-24T06:29:47Z</dcterms:created>
  <dcterms:modified xsi:type="dcterms:W3CDTF">2021-06-21T10:27:15Z</dcterms:modified>
</cp:coreProperties>
</file>